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овоузенская 2" sheetId="1" r:id="rId1"/>
  </sheets>
  <externalReferences>
    <externalReference r:id="rId2"/>
  </externalReferences>
  <definedNames>
    <definedName name="Z_6E36EA37_049E_4FAE_B719_2847CD16F858_.wvu.Cols" localSheetId="0" hidden="1">'Новоузенская 2'!#REF!,'Новоузенская 2'!#REF!</definedName>
    <definedName name="Z_6E36EA37_049E_4FAE_B719_2847CD16F858_.wvu.Rows" localSheetId="0" hidden="1">'Новоузенская 2'!$42:$45</definedName>
    <definedName name="Z_73C0D023_21BD_4441_8EFA_957546C15799_.wvu.Cols" localSheetId="0" hidden="1">'Новоузенская 2'!#REF!,'Новоузенская 2'!#REF!</definedName>
    <definedName name="Z_73C0D023_21BD_4441_8EFA_957546C15799_.wvu.Rows" localSheetId="0" hidden="1">'Новоузенская 2'!$42:$45</definedName>
    <definedName name="_xlnm.Print_Area" localSheetId="0">'Новоузенская 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<sst xmlns="http://schemas.openxmlformats.org/spreadsheetml/2006/main" count="62" uniqueCount="53">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</sst>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83">
          <cell r="W283">
            <v>21450.165788810653</v>
          </cell>
          <cell r="X283">
            <v>4322.1734322518287</v>
          </cell>
          <cell r="Y283">
            <v>1470.5160000000001</v>
          </cell>
          <cell r="AA283">
            <v>0</v>
          </cell>
          <cell r="AI283">
            <v>0</v>
          </cell>
          <cell r="AK283">
            <v>91748.077800000014</v>
          </cell>
          <cell r="AL283">
            <v>0</v>
          </cell>
          <cell r="AM283">
            <v>0</v>
          </cell>
          <cell r="AN283">
            <v>3141.6</v>
          </cell>
          <cell r="AO283">
            <v>0</v>
          </cell>
          <cell r="AP283">
            <v>0</v>
          </cell>
          <cell r="AQ283">
            <v>0</v>
          </cell>
          <cell r="AX283">
            <v>52797.496648941524</v>
          </cell>
          <cell r="BB283">
            <v>1902.9146000000001</v>
          </cell>
          <cell r="BC283">
            <v>0</v>
          </cell>
          <cell r="BD283">
            <v>3141.6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CN283">
            <v>14271.248545340368</v>
          </cell>
          <cell r="CO283">
            <v>2934.9329897945904</v>
          </cell>
          <cell r="CP283">
            <v>705.01380000000006</v>
          </cell>
          <cell r="DE283">
            <v>13099.465069651191</v>
          </cell>
          <cell r="DS283">
            <v>89249.900064344751</v>
          </cell>
          <cell r="DT283">
            <v>18761.09303075145</v>
          </cell>
          <cell r="DU283">
            <v>8870.987000000001</v>
          </cell>
          <cell r="DW283">
            <v>0</v>
          </cell>
          <cell r="DX283">
            <v>0</v>
          </cell>
          <cell r="DY283">
            <v>11940.79</v>
          </cell>
          <cell r="EC283">
            <v>0</v>
          </cell>
          <cell r="EL283">
            <v>84927.983236191314</v>
          </cell>
          <cell r="EU283">
            <v>162239.79628862752</v>
          </cell>
          <cell r="EV283">
            <v>37015.203749227541</v>
          </cell>
          <cell r="EW283">
            <v>925.16039999999998</v>
          </cell>
          <cell r="FH283">
            <v>128134.60243813257</v>
          </cell>
          <cell r="FM283">
            <v>96863.554527729342</v>
          </cell>
          <cell r="FN283">
            <v>29151.659964144979</v>
          </cell>
          <cell r="FO283">
            <v>7.300538849295392E-13</v>
          </cell>
          <cell r="FU283">
            <v>76725.05246332346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57031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2314358.5300000003</v>
      </c>
      <c r="F9" s="17">
        <f t="shared" ref="F9:G9" si="0">SUM(F10:F14)</f>
        <v>2182925.83</v>
      </c>
      <c r="G9" s="17">
        <f t="shared" si="0"/>
        <v>617517.16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1081935.48</v>
      </c>
      <c r="F10" s="18">
        <v>1073381.17</v>
      </c>
      <c r="G10" s="19">
        <v>302893.73</v>
      </c>
    </row>
    <row r="11" spans="1:7" ht="14.45" customHeight="1" x14ac:dyDescent="0.25">
      <c r="A11" s="43" t="s">
        <v>10</v>
      </c>
      <c r="B11" s="44"/>
      <c r="C11" s="44"/>
      <c r="D11" s="45"/>
      <c r="E11" s="18">
        <v>473893.37</v>
      </c>
      <c r="F11" s="18">
        <v>423872.9</v>
      </c>
      <c r="G11" s="19">
        <v>149268.45000000001</v>
      </c>
    </row>
    <row r="12" spans="1:7" ht="13.9" customHeight="1" x14ac:dyDescent="0.25">
      <c r="A12" s="43" t="s">
        <v>11</v>
      </c>
      <c r="B12" s="44"/>
      <c r="C12" s="44"/>
      <c r="D12" s="45"/>
      <c r="E12" s="18">
        <v>128773.66</v>
      </c>
      <c r="F12" s="18">
        <v>105268.4</v>
      </c>
      <c r="G12" s="19">
        <v>24507.81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141037.06</v>
      </c>
      <c r="F13" s="18">
        <v>116939.86</v>
      </c>
      <c r="G13" s="19">
        <v>25951.07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488718.96</v>
      </c>
      <c r="F14" s="18">
        <v>463463.5</v>
      </c>
      <c r="G14" s="19">
        <v>114896.1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1376226.27</v>
      </c>
      <c r="F15" s="17">
        <f t="shared" ref="F15:G15" si="1">SUM(F16:F19)</f>
        <v>1301762.3500000001</v>
      </c>
      <c r="G15" s="17">
        <f t="shared" si="1"/>
        <v>310700.48000000004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1268361.1200000001</v>
      </c>
      <c r="F16" s="18">
        <v>1210398.6100000001</v>
      </c>
      <c r="G16" s="19">
        <v>294199.07</v>
      </c>
    </row>
    <row r="17" spans="1:13" ht="15.75" x14ac:dyDescent="0.25">
      <c r="A17" s="36" t="s">
        <v>46</v>
      </c>
      <c r="B17" s="36"/>
      <c r="C17" s="36"/>
      <c r="D17" s="36"/>
      <c r="E17" s="18">
        <v>5713.23</v>
      </c>
      <c r="F17" s="18">
        <v>4784.99</v>
      </c>
      <c r="G17" s="19">
        <v>928.24</v>
      </c>
    </row>
    <row r="18" spans="1:13" ht="15.75" x14ac:dyDescent="0.25">
      <c r="A18" s="36" t="s">
        <v>47</v>
      </c>
      <c r="B18" s="36"/>
      <c r="C18" s="36"/>
      <c r="D18" s="36"/>
      <c r="E18" s="18">
        <v>12508.5</v>
      </c>
      <c r="F18" s="18">
        <v>10664.66</v>
      </c>
      <c r="G18" s="19">
        <v>1843.84</v>
      </c>
    </row>
    <row r="19" spans="1:13" ht="15.75" x14ac:dyDescent="0.25">
      <c r="A19" s="36" t="s">
        <v>48</v>
      </c>
      <c r="B19" s="36"/>
      <c r="C19" s="36"/>
      <c r="D19" s="36"/>
      <c r="E19" s="18">
        <v>89643.42</v>
      </c>
      <c r="F19" s="18">
        <v>75914.09</v>
      </c>
      <c r="G19" s="19">
        <v>13729.33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-1480121.6259999999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80040.351870004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год'!W283</f>
        <v>21450.165788810653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год'!X283</f>
        <v>4322.1734322518287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год'!Y283</f>
        <v>1470.5160000000001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год'!AA283+'[1]свод за год'!AI283+'[1]свод за год'!AL283+'[1]свод за год'!AO283+'[1]свод за год'!AP283+'[1]свод за год'!AQ283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год'!AX283</f>
        <v>52797.496648941524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SUM(F34:F38)+172443.44</f>
        <v>515236.13153607369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год'!CN283+'[1]свод за год'!DS283</f>
        <v>103521.14860968511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год'!CO283+'[1]свод за год'!DT283</f>
        <v>21696.02602054604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год'!CP283+'[1]свод за год'!DU283</f>
        <v>9576.0008000000016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год'!AK283+'[1]свод за год'!AM283+'[1]свод за год'!AN283+'[1]свод за год'!BD283+'[1]свод за год'!EC283+'[1]свод за год'!DW283+'[1]свод за год'!DX283+'[1]свод за год'!DY283</f>
        <v>109972.06780000002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год'!DE283+'[1]свод за год'!EL283</f>
        <v>98027.44830584251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SUM(F40:F48)+120784.21</f>
        <v>653742.15443118545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год'!EU283+'[1]свод за год'!FM283</f>
        <v>259103.35081635686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год'!EV283+'[1]свод за год'!FN283</f>
        <v>66166.863713372528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год'!EW283+'[1]свод за год'!FO283</f>
        <v>925.16040000000066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год'!BB283+'[1]свод за год'!BC283+'[1]свод за год'!BN283+'[1]свод за год'!BO283+'[1]свод за год'!BP283+'[1]свод за год'!BQ283</f>
        <v>1902.9146000000001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год'!FH283+'[1]свод за год'!FU283</f>
        <v>204859.65490145603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1249018.6378372633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174287.01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96663.15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77623.86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1423305.6478372633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1268361.1200000001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1210398.6100000001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-1635066.1538372631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2</vt:lpstr>
      <vt:lpstr>'Новоузенская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2018-04-09T14:03:10Z</cp:lastPrinted>
  <dcterms:created xsi:type="dcterms:W3CDTF">2013-05-24T09:13:10Z</dcterms:created>
  <dcterms:modified xsi:type="dcterms:W3CDTF">2018-04-09T14:03:12Z</dcterms:modified>
</cp:coreProperties>
</file>